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-my.sharepoint.com/personal/damjan_jost_dem_si/Documents/Documenti/Javna_narocila_2026/JN_013_2026_Remont_cistilni_stroj_FA/RD_osnutek/"/>
    </mc:Choice>
  </mc:AlternateContent>
  <xr:revisionPtr revIDLastSave="578" documentId="13_ncr:1_{B88D330B-9D48-408E-8DE7-9B405062848E}" xr6:coauthVersionLast="47" xr6:coauthVersionMax="47" xr10:uidLastSave="{3F951080-9F2E-4FF4-A3B3-F310C95DCF0E}"/>
  <bookViews>
    <workbookView xWindow="-120" yWindow="-120" windowWidth="29040" windowHeight="17520" xr2:uid="{A375F533-1CB6-466A-B0DE-8307272931F8}"/>
  </bookViews>
  <sheets>
    <sheet name="Lista cen" sheetId="1" r:id="rId1"/>
  </sheets>
  <definedNames>
    <definedName name="_Toc215652312" localSheetId="0">'Lista cen'!#REF!</definedName>
    <definedName name="_Toc96926423" localSheetId="0">'Lista cen'!$C$10</definedName>
    <definedName name="_Toc96926460" localSheetId="0">'Lista cen'!#REF!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G25" i="1"/>
  <c r="G23" i="1"/>
  <c r="G21" i="1"/>
  <c r="G16" i="1"/>
  <c r="G19" i="1"/>
  <c r="G40" i="1"/>
  <c r="G38" i="1"/>
  <c r="G37" i="1"/>
  <c r="G35" i="1"/>
  <c r="G34" i="1"/>
  <c r="G32" i="1"/>
  <c r="G31" i="1"/>
  <c r="G27" i="1"/>
  <c r="G18" i="1"/>
  <c r="G15" i="1"/>
  <c r="G28" i="1" l="1"/>
  <c r="G41" i="1"/>
  <c r="G47" i="1"/>
  <c r="G43" i="1"/>
  <c r="G45" i="1" s="1"/>
  <c r="G11" i="1"/>
  <c r="G12" i="1" s="1"/>
  <c r="G50" i="1"/>
  <c r="G51" i="1"/>
  <c r="G10" i="1" l="1"/>
  <c r="G48" i="1" l="1"/>
  <c r="F52" i="1" s="1"/>
  <c r="G52" i="1" l="1"/>
  <c r="G53" i="1" s="1"/>
  <c r="G54" i="1" s="1"/>
</calcChain>
</file>

<file path=xl/sharedStrings.xml><?xml version="1.0" encoding="utf-8"?>
<sst xmlns="http://schemas.openxmlformats.org/spreadsheetml/2006/main" count="101" uniqueCount="58">
  <si>
    <t>Ponudnik vnese ponujene cene na enoto v polja obarvana z oranžno barvo.</t>
  </si>
  <si>
    <t>Legenda:</t>
  </si>
  <si>
    <t>Vnesi znesek</t>
  </si>
  <si>
    <t>Neobarvanih polj in polj osenčenih s sivo ponudnik ne izpolnjuje!</t>
  </si>
  <si>
    <t>Oblike, vsebine in oblikovanja dokumenta ponudnik ne spreminja, izjema je vrstica, kjer se navede ponudnik!</t>
  </si>
  <si>
    <t>PONUDNIK:____________________________________</t>
  </si>
  <si>
    <t>Zap. št.</t>
  </si>
  <si>
    <t>Opis</t>
  </si>
  <si>
    <t xml:space="preserve">Enota mere </t>
  </si>
  <si>
    <t xml:space="preserve">Količina </t>
  </si>
  <si>
    <t>Cena na enoto v € (brez DDV)</t>
  </si>
  <si>
    <t>Skupaj cena v € (brez DDV)</t>
  </si>
  <si>
    <t>TEHNIČNA DOKUMENTACIJA</t>
  </si>
  <si>
    <t>kpl.</t>
  </si>
  <si>
    <t>1.1</t>
  </si>
  <si>
    <t>#</t>
  </si>
  <si>
    <t>Skupaj tehnična dokumentacija</t>
  </si>
  <si>
    <t>3.1</t>
  </si>
  <si>
    <t>PKZ</t>
  </si>
  <si>
    <t xml:space="preserve">Skupaj PKZ </t>
  </si>
  <si>
    <t>Ureditev gradbišča in transport opreme na lokacijo</t>
  </si>
  <si>
    <t>Funkcionalno preizkušanje in nastavitve opreme</t>
  </si>
  <si>
    <t>Skupaj ponudbena cena</t>
  </si>
  <si>
    <t>Že vstavljene formule so ponudnikom v pomoč, vendar je ponudnik sam odgovoren za pravilnost in je dolžan preveriti ustreznost formul.</t>
  </si>
  <si>
    <t>posamezni sklopi zajemajo vse potrebne povezave, prilagoditve in ležajni ter pritrdilni material, v kolikor je to potrebno za funkcionalno delovanje</t>
  </si>
  <si>
    <t>kpl. zajema vsa dela, potrebna za funkcionalno obratovanje opreme, detajli so definirani v tehničnemu popisu del</t>
  </si>
  <si>
    <t>Izdelava tehnične dokumentacije</t>
  </si>
  <si>
    <t>OBSEG OBNOVE – STROJNI DEL</t>
  </si>
  <si>
    <t>OBSEG OBNOVE – ELEKTRO DEL</t>
  </si>
  <si>
    <t>Dvižni pogon grabilca</t>
  </si>
  <si>
    <t xml:space="preserve">Skupaj elektro del </t>
  </si>
  <si>
    <t xml:space="preserve">Skupaj strojni del </t>
  </si>
  <si>
    <t>predelava podstavka in gredi elektromotorja</t>
  </si>
  <si>
    <t xml:space="preserve">demontaža starih jeklenih vrvi, dobava in montaža novih jeklenih vrvi </t>
  </si>
  <si>
    <t>Pogon zajema grabilca</t>
  </si>
  <si>
    <t>Vožnja čistilnega stroja</t>
  </si>
  <si>
    <t>Upravljanje čistilnega stroja</t>
  </si>
  <si>
    <t>demontaža starega el. montorja; dobava in montaža elektromotorja</t>
  </si>
  <si>
    <t>demontaža starih rinežev, dobava in montaža novih rinežev (komplet z zavornim mehanizmom in oblogami)</t>
  </si>
  <si>
    <t>predelava podstavkov in gredi elektromotorjev</t>
  </si>
  <si>
    <t>dobava in zamenjava elastičnih vložkov na sklopkah</t>
  </si>
  <si>
    <t>Navijalni vrvni bobni</t>
  </si>
  <si>
    <t>Jeklene vrvi</t>
  </si>
  <si>
    <t>obnova zunanjosti navijalnih bobnov (čiščenje, lokalna popravila poškodb, popravilo žlebov)</t>
  </si>
  <si>
    <t>izdelava novega glavnika in zamenjava obstoječega glavnika z novim</t>
  </si>
  <si>
    <t>Grabilec</t>
  </si>
  <si>
    <t>demontaža starih el. motorjev, dobava in montaža novih sklopov elektromotorja z reduktorjem</t>
  </si>
  <si>
    <t>dobava in povezava novih daljinskih radijskih komand</t>
  </si>
  <si>
    <t>Izvedba PKZ</t>
  </si>
  <si>
    <t>OSTALO</t>
  </si>
  <si>
    <t>Usposabljanje Naročnika</t>
  </si>
  <si>
    <t>Nepredvidena dela</t>
  </si>
  <si>
    <t xml:space="preserve">Skupaj ostalo </t>
  </si>
  <si>
    <t>PRIPRAVLJALNA DELA</t>
  </si>
  <si>
    <t xml:space="preserve">Skupaj pripravljalna dela </t>
  </si>
  <si>
    <t>demontaža obstoječega, dobava in montaža novega frekvenčnika(ov) z vso opremo</t>
  </si>
  <si>
    <t>Zamenjava okenskega tesnila z novim, v kolikor se posamezno okno demontira</t>
  </si>
  <si>
    <t>PONUDBENI PREDRAČUN - javno naročilo: Remont čistilnega stroja T1 – 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</si>
</sst>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5" formatCode="#,##0.00\ [$€-424];\-#,##0.00\ [$€-424]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b/>
      <i/>
      <sz val="16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i/>
      <sz val="16"/>
      <color rgb="FFFF0000"/>
      <name val="Arial"/>
      <family val="2"/>
      <charset val="238"/>
    </font>
    <font>
      <sz val="16"/>
      <color rgb="FF3F3F76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6"/>
      <name val="Arial"/>
      <family val="2"/>
      <charset val="238"/>
    </font>
    <font>
      <sz val="16"/>
      <name val="Arial"/>
      <family val="2"/>
      <charset val="238"/>
    </font>
    <font>
      <i/>
      <sz val="16"/>
      <name val="Arial"/>
      <family val="2"/>
      <charset val="238"/>
    </font>
    <font>
      <b/>
      <sz val="16"/>
      <name val="Arial"/>
      <family val="2"/>
      <charset val="238"/>
    </font>
    <font>
      <sz val="16"/>
      <color rgb="FF000000"/>
      <name val="Arial"/>
      <family val="2"/>
      <charset val="238"/>
    </font>
    <font>
      <sz val="16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8" fillId="2" borderId="5" applyNumberFormat="0" applyAlignment="0" applyProtection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16" fontId="0" fillId="0" borderId="0" xfId="0" applyNumberFormat="1"/>
    <xf numFmtId="49" fontId="0" fillId="0" borderId="0" xfId="0" applyNumberFormat="1"/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 indent="3"/>
    </xf>
    <xf numFmtId="49" fontId="1" fillId="0" borderId="0" xfId="0" applyNumberFormat="1" applyFont="1"/>
    <xf numFmtId="0" fontId="10" fillId="0" borderId="0" xfId="0" applyFont="1"/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justify"/>
    </xf>
    <xf numFmtId="0" fontId="11" fillId="0" borderId="0" xfId="0" applyFont="1" applyAlignment="1">
      <alignment horizontal="center" vertical="top"/>
    </xf>
    <xf numFmtId="0" fontId="10" fillId="0" borderId="1" xfId="0" applyFont="1" applyBorder="1" applyAlignment="1">
      <alignment horizontal="left"/>
    </xf>
    <xf numFmtId="0" fontId="12" fillId="2" borderId="1" xfId="3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10" xfId="0" applyFont="1" applyBorder="1" applyAlignment="1">
      <alignment horizontal="center" wrapText="1"/>
    </xf>
    <xf numFmtId="0" fontId="14" fillId="0" borderId="10" xfId="0" applyFont="1" applyBorder="1" applyAlignment="1">
      <alignment wrapText="1"/>
    </xf>
    <xf numFmtId="0" fontId="14" fillId="0" borderId="11" xfId="0" applyFont="1" applyBorder="1" applyAlignment="1">
      <alignment horizontal="center" wrapText="1"/>
    </xf>
    <xf numFmtId="0" fontId="15" fillId="0" borderId="1" xfId="0" applyFont="1" applyBorder="1" applyAlignment="1">
      <alignment wrapText="1"/>
    </xf>
    <xf numFmtId="0" fontId="17" fillId="0" borderId="6" xfId="0" applyFont="1" applyBorder="1" applyAlignment="1">
      <alignment horizontal="right" wrapText="1"/>
    </xf>
    <xf numFmtId="0" fontId="15" fillId="0" borderId="2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0" xfId="0" applyNumberFormat="1" applyFont="1"/>
    <xf numFmtId="0" fontId="15" fillId="0" borderId="0" xfId="0" applyFont="1"/>
    <xf numFmtId="2" fontId="15" fillId="0" borderId="0" xfId="0" applyNumberFormat="1" applyFont="1"/>
    <xf numFmtId="0" fontId="15" fillId="0" borderId="1" xfId="0" applyFont="1" applyBorder="1" applyAlignment="1">
      <alignment horizontal="center" vertical="center" wrapText="1"/>
    </xf>
    <xf numFmtId="44" fontId="15" fillId="0" borderId="15" xfId="0" applyNumberFormat="1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2" fontId="12" fillId="0" borderId="6" xfId="3" applyNumberFormat="1" applyFont="1" applyFill="1" applyBorder="1" applyAlignment="1">
      <alignment vertical="center" wrapText="1"/>
    </xf>
    <xf numFmtId="44" fontId="17" fillId="0" borderId="8" xfId="0" applyNumberFormat="1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44" fontId="15" fillId="0" borderId="17" xfId="0" applyNumberFormat="1" applyFont="1" applyBorder="1" applyAlignment="1">
      <alignment vertical="center" wrapText="1"/>
    </xf>
    <xf numFmtId="9" fontId="15" fillId="0" borderId="2" xfId="4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9" fontId="15" fillId="0" borderId="6" xfId="4" applyFont="1" applyBorder="1" applyAlignment="1">
      <alignment horizontal="center" vertical="center" wrapText="1"/>
    </xf>
    <xf numFmtId="2" fontId="15" fillId="0" borderId="6" xfId="3" applyNumberFormat="1" applyFont="1" applyFill="1" applyBorder="1" applyAlignment="1">
      <alignment vertical="center" wrapText="1"/>
    </xf>
    <xf numFmtId="0" fontId="14" fillId="0" borderId="9" xfId="0" applyFont="1" applyBorder="1" applyAlignment="1">
      <alignment vertical="center"/>
    </xf>
    <xf numFmtId="16" fontId="14" fillId="0" borderId="7" xfId="2" quotePrefix="1" applyNumberFormat="1" applyFont="1" applyBorder="1" applyAlignment="1">
      <alignment horizontal="center" vertical="center"/>
    </xf>
    <xf numFmtId="1" fontId="14" fillId="0" borderId="7" xfId="0" quotePrefix="1" applyNumberFormat="1" applyFont="1" applyBorder="1" applyAlignment="1">
      <alignment horizontal="center" vertical="center"/>
    </xf>
    <xf numFmtId="1" fontId="16" fillId="0" borderId="14" xfId="0" quotePrefix="1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1" applyFont="1" applyAlignment="1"/>
    <xf numFmtId="49" fontId="19" fillId="0" borderId="0" xfId="0" applyNumberFormat="1" applyFont="1"/>
    <xf numFmtId="0" fontId="18" fillId="0" borderId="0" xfId="0" applyFont="1" applyAlignment="1">
      <alignment vertical="center"/>
    </xf>
    <xf numFmtId="0" fontId="10" fillId="0" borderId="2" xfId="0" applyFont="1" applyBorder="1" applyAlignment="1">
      <alignment wrapText="1"/>
    </xf>
    <xf numFmtId="1" fontId="15" fillId="0" borderId="20" xfId="0" quotePrefix="1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left" wrapText="1"/>
    </xf>
    <xf numFmtId="16" fontId="16" fillId="0" borderId="16" xfId="2" quotePrefix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1" fontId="15" fillId="0" borderId="14" xfId="0" quotePrefix="1" applyNumberFormat="1" applyFont="1" applyBorder="1" applyAlignment="1">
      <alignment horizontal="center" vertical="center"/>
    </xf>
    <xf numFmtId="1" fontId="15" fillId="3" borderId="12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44" fontId="14" fillId="3" borderId="19" xfId="0" applyNumberFormat="1" applyFont="1" applyFill="1" applyBorder="1" applyAlignment="1">
      <alignment vertical="center" wrapText="1"/>
    </xf>
    <xf numFmtId="1" fontId="16" fillId="4" borderId="14" xfId="0" quotePrefix="1" applyNumberFormat="1" applyFont="1" applyFill="1" applyBorder="1" applyAlignment="1">
      <alignment horizontal="center" vertical="center"/>
    </xf>
    <xf numFmtId="1" fontId="16" fillId="4" borderId="16" xfId="0" quotePrefix="1" applyNumberFormat="1" applyFont="1" applyFill="1" applyBorder="1" applyAlignment="1">
      <alignment horizontal="center" vertical="center"/>
    </xf>
    <xf numFmtId="44" fontId="15" fillId="0" borderId="1" xfId="3" applyNumberFormat="1" applyFont="1" applyFill="1" applyBorder="1" applyAlignment="1">
      <alignment vertical="center" wrapText="1"/>
    </xf>
    <xf numFmtId="1" fontId="16" fillId="0" borderId="16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5" fillId="3" borderId="3" xfId="0" applyFont="1" applyFill="1" applyBorder="1" applyAlignment="1">
      <alignment horizontal="left" wrapText="1"/>
    </xf>
    <xf numFmtId="0" fontId="15" fillId="3" borderId="4" xfId="0" applyFont="1" applyFill="1" applyBorder="1" applyAlignment="1">
      <alignment horizontal="left" wrapText="1"/>
    </xf>
    <xf numFmtId="0" fontId="15" fillId="3" borderId="13" xfId="0" applyFont="1" applyFill="1" applyBorder="1" applyAlignment="1">
      <alignment horizontal="left" wrapText="1"/>
    </xf>
    <xf numFmtId="0" fontId="10" fillId="4" borderId="22" xfId="0" applyFont="1" applyFill="1" applyBorder="1" applyAlignment="1">
      <alignment horizontal="left" wrapText="1"/>
    </xf>
    <xf numFmtId="0" fontId="10" fillId="4" borderId="23" xfId="0" applyFont="1" applyFill="1" applyBorder="1" applyAlignment="1">
      <alignment horizontal="left" wrapText="1"/>
    </xf>
    <xf numFmtId="0" fontId="10" fillId="4" borderId="24" xfId="0" applyFont="1" applyFill="1" applyBorder="1" applyAlignment="1">
      <alignment horizontal="left" wrapText="1"/>
    </xf>
    <xf numFmtId="0" fontId="14" fillId="3" borderId="25" xfId="0" applyFont="1" applyFill="1" applyBorder="1" applyAlignment="1">
      <alignment horizontal="left" wrapText="1"/>
    </xf>
    <xf numFmtId="0" fontId="14" fillId="3" borderId="26" xfId="0" applyFont="1" applyFill="1" applyBorder="1" applyAlignment="1">
      <alignment horizontal="left" wrapText="1"/>
    </xf>
    <xf numFmtId="0" fontId="14" fillId="3" borderId="27" xfId="0" applyFont="1" applyFill="1" applyBorder="1" applyAlignment="1">
      <alignment horizontal="left" wrapText="1"/>
    </xf>
    <xf numFmtId="165" fontId="12" fillId="2" borderId="2" xfId="3" applyNumberFormat="1" applyFont="1" applyBorder="1" applyAlignment="1">
      <alignment vertical="center" wrapText="1"/>
    </xf>
  </cellXfs>
  <cellStyles count="5">
    <cellStyle name="Navadno" xfId="0" builtinId="0"/>
    <cellStyle name="Odstotek" xfId="4" builtinId="5"/>
    <cellStyle name="Opozorilo" xfId="1" builtinId="11"/>
    <cellStyle name="Vejica" xfId="2" builtinId="3"/>
    <cellStyle name="Vnos" xfId="3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C3218-67C9-433A-9DF1-DF76DDC81C67}">
  <sheetPr>
    <pageSetUpPr fitToPage="1"/>
  </sheetPr>
  <dimension ref="B1:J96"/>
  <sheetViews>
    <sheetView tabSelected="1" view="pageLayout" topLeftCell="A12" zoomScale="70" zoomScaleNormal="100" zoomScaleSheetLayoutView="115" zoomScalePageLayoutView="70" workbookViewId="0">
      <selection activeCell="F50" sqref="F50:F51"/>
    </sheetView>
  </sheetViews>
  <sheetFormatPr defaultRowHeight="15" x14ac:dyDescent="0.25"/>
  <cols>
    <col min="1" max="1" width="2.140625" customWidth="1"/>
    <col min="2" max="2" width="10.42578125" customWidth="1"/>
    <col min="3" max="3" width="105" customWidth="1"/>
    <col min="4" max="4" width="12.7109375" customWidth="1"/>
    <col min="5" max="5" width="13.5703125" customWidth="1"/>
    <col min="6" max="6" width="19.5703125" customWidth="1"/>
    <col min="7" max="7" width="17" customWidth="1"/>
    <col min="8" max="8" width="6.85546875" customWidth="1"/>
    <col min="9" max="11" width="12.5703125" bestFit="1" customWidth="1"/>
  </cols>
  <sheetData>
    <row r="1" spans="2:10" ht="20.25" x14ac:dyDescent="0.3">
      <c r="B1" s="9" t="s">
        <v>0</v>
      </c>
      <c r="C1" s="10"/>
      <c r="D1" s="11"/>
      <c r="E1" s="12" t="s">
        <v>1</v>
      </c>
      <c r="F1" s="13" t="s">
        <v>2</v>
      </c>
      <c r="G1" s="14"/>
      <c r="H1" s="8"/>
    </row>
    <row r="2" spans="2:10" ht="20.25" x14ac:dyDescent="0.3">
      <c r="B2" s="9" t="s">
        <v>3</v>
      </c>
      <c r="C2" s="10"/>
      <c r="D2" s="11"/>
      <c r="E2" s="11"/>
      <c r="F2" s="11"/>
      <c r="G2" s="14"/>
      <c r="H2" s="8"/>
    </row>
    <row r="3" spans="2:10" ht="20.25" x14ac:dyDescent="0.3">
      <c r="B3" s="9" t="s">
        <v>4</v>
      </c>
      <c r="C3" s="10"/>
      <c r="D3" s="15"/>
      <c r="E3" s="11"/>
      <c r="F3" s="11"/>
      <c r="G3" s="14"/>
      <c r="H3" s="8"/>
    </row>
    <row r="4" spans="2:10" ht="20.25" x14ac:dyDescent="0.3">
      <c r="B4" s="8"/>
      <c r="C4" s="8"/>
      <c r="D4" s="8"/>
      <c r="E4" s="8"/>
      <c r="F4" s="8"/>
      <c r="G4" s="8"/>
      <c r="H4" s="8"/>
    </row>
    <row r="5" spans="2:10" ht="20.25" x14ac:dyDescent="0.3">
      <c r="B5" s="59" t="s">
        <v>57</v>
      </c>
      <c r="C5" s="60"/>
      <c r="D5" s="60"/>
      <c r="E5" s="60"/>
      <c r="F5" s="60"/>
      <c r="G5" s="60"/>
      <c r="H5" s="8"/>
    </row>
    <row r="6" spans="2:10" ht="20.25" x14ac:dyDescent="0.3">
      <c r="B6" s="8"/>
      <c r="C6" s="8"/>
      <c r="D6" s="8"/>
      <c r="E6" s="8"/>
      <c r="F6" s="8"/>
      <c r="G6" s="8"/>
      <c r="H6" s="8"/>
    </row>
    <row r="7" spans="2:10" ht="36.75" customHeight="1" x14ac:dyDescent="0.3">
      <c r="B7" s="61" t="s">
        <v>5</v>
      </c>
      <c r="C7" s="61"/>
      <c r="D7" s="61"/>
      <c r="E7" s="61"/>
      <c r="F7" s="61"/>
      <c r="G7" s="61"/>
      <c r="H7" s="8"/>
    </row>
    <row r="8" spans="2:10" ht="21" thickBot="1" x14ac:dyDescent="0.35">
      <c r="B8" s="16"/>
      <c r="C8" s="8"/>
      <c r="D8" s="8"/>
      <c r="E8" s="8"/>
      <c r="F8" s="8"/>
      <c r="G8" s="8"/>
      <c r="H8" s="8"/>
    </row>
    <row r="9" spans="2:10" ht="81.75" thickBot="1" x14ac:dyDescent="0.35">
      <c r="B9" s="38" t="s">
        <v>6</v>
      </c>
      <c r="C9" s="17" t="s">
        <v>7</v>
      </c>
      <c r="D9" s="18" t="s">
        <v>8</v>
      </c>
      <c r="E9" s="17" t="s">
        <v>9</v>
      </c>
      <c r="F9" s="17" t="s">
        <v>10</v>
      </c>
      <c r="G9" s="19" t="s">
        <v>11</v>
      </c>
      <c r="H9" s="8"/>
    </row>
    <row r="10" spans="2:10" ht="22.5" customHeight="1" x14ac:dyDescent="0.3">
      <c r="B10" s="52">
        <v>1</v>
      </c>
      <c r="C10" s="62" t="s">
        <v>12</v>
      </c>
      <c r="D10" s="63" t="s">
        <v>13</v>
      </c>
      <c r="E10" s="63">
        <v>1</v>
      </c>
      <c r="F10" s="63">
        <v>0</v>
      </c>
      <c r="G10" s="64">
        <f>F10*E10</f>
        <v>0</v>
      </c>
      <c r="H10" s="8"/>
    </row>
    <row r="11" spans="2:10" ht="22.5" customHeight="1" x14ac:dyDescent="0.3">
      <c r="B11" s="49" t="s">
        <v>14</v>
      </c>
      <c r="C11" s="22" t="s">
        <v>26</v>
      </c>
      <c r="D11" s="32" t="s">
        <v>13</v>
      </c>
      <c r="E11" s="32">
        <v>1</v>
      </c>
      <c r="F11" s="71"/>
      <c r="G11" s="33">
        <f>F11*E11</f>
        <v>0</v>
      </c>
      <c r="H11" s="8"/>
      <c r="J11" s="4"/>
    </row>
    <row r="12" spans="2:10" ht="22.5" customHeight="1" thickBot="1" x14ac:dyDescent="0.35">
      <c r="B12" s="39" t="s">
        <v>15</v>
      </c>
      <c r="C12" s="21" t="s">
        <v>16</v>
      </c>
      <c r="D12" s="29"/>
      <c r="E12" s="29"/>
      <c r="F12" s="30"/>
      <c r="G12" s="31">
        <f>SUM(G11:G11)</f>
        <v>0</v>
      </c>
      <c r="H12" s="8"/>
      <c r="J12" s="5"/>
    </row>
    <row r="13" spans="2:10" ht="22.5" customHeight="1" x14ac:dyDescent="0.3">
      <c r="B13" s="52">
        <v>3</v>
      </c>
      <c r="C13" s="62" t="s">
        <v>27</v>
      </c>
      <c r="D13" s="63"/>
      <c r="E13" s="63"/>
      <c r="F13" s="63"/>
      <c r="G13" s="64"/>
      <c r="H13" s="8"/>
      <c r="J13" s="6"/>
    </row>
    <row r="14" spans="2:10" ht="22.5" customHeight="1" x14ac:dyDescent="0.3">
      <c r="B14" s="56" t="s">
        <v>17</v>
      </c>
      <c r="C14" s="65" t="s">
        <v>29</v>
      </c>
      <c r="D14" s="66"/>
      <c r="E14" s="66"/>
      <c r="F14" s="66"/>
      <c r="G14" s="67"/>
      <c r="H14" s="8"/>
      <c r="J14" s="5"/>
    </row>
    <row r="15" spans="2:10" ht="22.5" customHeight="1" x14ac:dyDescent="0.3">
      <c r="B15" s="51"/>
      <c r="C15" s="46" t="s">
        <v>32</v>
      </c>
      <c r="D15" s="32" t="s">
        <v>13</v>
      </c>
      <c r="E15" s="32">
        <v>1</v>
      </c>
      <c r="F15" s="71"/>
      <c r="G15" s="33">
        <f t="shared" ref="G15:G16" si="0">F15*E15</f>
        <v>0</v>
      </c>
      <c r="H15" s="8"/>
      <c r="J15" s="6"/>
    </row>
    <row r="16" spans="2:10" ht="20.25" x14ac:dyDescent="0.3">
      <c r="B16" s="51"/>
      <c r="C16" s="50" t="s">
        <v>40</v>
      </c>
      <c r="D16" s="32" t="s">
        <v>13</v>
      </c>
      <c r="E16" s="32">
        <v>1</v>
      </c>
      <c r="F16" s="71"/>
      <c r="G16" s="33">
        <f t="shared" si="0"/>
        <v>0</v>
      </c>
      <c r="H16" s="8"/>
      <c r="J16" s="6"/>
    </row>
    <row r="17" spans="2:10" ht="20.25" x14ac:dyDescent="0.3">
      <c r="B17" s="55" t="s">
        <v>17</v>
      </c>
      <c r="C17" s="65" t="s">
        <v>34</v>
      </c>
      <c r="D17" s="66"/>
      <c r="E17" s="66"/>
      <c r="F17" s="66"/>
      <c r="G17" s="67"/>
      <c r="H17" s="8"/>
      <c r="J17" s="6"/>
    </row>
    <row r="18" spans="2:10" ht="20.25" x14ac:dyDescent="0.3">
      <c r="B18" s="51"/>
      <c r="C18" s="50" t="s">
        <v>32</v>
      </c>
      <c r="D18" s="32" t="s">
        <v>13</v>
      </c>
      <c r="E18" s="32">
        <v>1</v>
      </c>
      <c r="F18" s="71"/>
      <c r="G18" s="33">
        <f t="shared" ref="G18" si="1">F18*E18</f>
        <v>0</v>
      </c>
      <c r="H18" s="8"/>
      <c r="J18" s="6"/>
    </row>
    <row r="19" spans="2:10" ht="20.25" x14ac:dyDescent="0.3">
      <c r="B19" s="51"/>
      <c r="C19" s="50" t="s">
        <v>40</v>
      </c>
      <c r="D19" s="32" t="s">
        <v>13</v>
      </c>
      <c r="E19" s="32">
        <v>1</v>
      </c>
      <c r="F19" s="71"/>
      <c r="G19" s="33">
        <f t="shared" ref="G19" si="2">F19*E19</f>
        <v>0</v>
      </c>
      <c r="H19" s="8"/>
      <c r="J19" s="6"/>
    </row>
    <row r="20" spans="2:10" ht="20.25" x14ac:dyDescent="0.3">
      <c r="B20" s="55" t="s">
        <v>17</v>
      </c>
      <c r="C20" s="65" t="s">
        <v>41</v>
      </c>
      <c r="D20" s="66"/>
      <c r="E20" s="66"/>
      <c r="F20" s="66"/>
      <c r="G20" s="67"/>
      <c r="H20" s="8"/>
      <c r="J20" s="6"/>
    </row>
    <row r="21" spans="2:10" ht="40.5" x14ac:dyDescent="0.3">
      <c r="B21" s="51"/>
      <c r="C21" s="23" t="s">
        <v>43</v>
      </c>
      <c r="D21" s="32" t="s">
        <v>13</v>
      </c>
      <c r="E21" s="32">
        <v>1</v>
      </c>
      <c r="F21" s="71"/>
      <c r="G21" s="33">
        <f t="shared" ref="G21" si="3">F21*E21</f>
        <v>0</v>
      </c>
      <c r="H21" s="8"/>
      <c r="J21" s="6"/>
    </row>
    <row r="22" spans="2:10" ht="20.25" x14ac:dyDescent="0.3">
      <c r="B22" s="55" t="s">
        <v>17</v>
      </c>
      <c r="C22" s="65" t="s">
        <v>42</v>
      </c>
      <c r="D22" s="66"/>
      <c r="E22" s="66"/>
      <c r="F22" s="66"/>
      <c r="G22" s="67"/>
      <c r="H22" s="8"/>
      <c r="J22" s="6"/>
    </row>
    <row r="23" spans="2:10" ht="20.25" x14ac:dyDescent="0.3">
      <c r="B23" s="47"/>
      <c r="C23" s="50" t="s">
        <v>33</v>
      </c>
      <c r="D23" s="32" t="s">
        <v>13</v>
      </c>
      <c r="E23" s="32">
        <v>1</v>
      </c>
      <c r="F23" s="71"/>
      <c r="G23" s="33">
        <f>F23*E23</f>
        <v>0</v>
      </c>
      <c r="H23" s="8"/>
      <c r="J23" s="6"/>
    </row>
    <row r="24" spans="2:10" ht="20.25" x14ac:dyDescent="0.3">
      <c r="B24" s="55" t="s">
        <v>17</v>
      </c>
      <c r="C24" s="65" t="s">
        <v>45</v>
      </c>
      <c r="D24" s="66"/>
      <c r="E24" s="66"/>
      <c r="F24" s="66"/>
      <c r="G24" s="67"/>
      <c r="H24" s="8"/>
      <c r="J24" s="6"/>
    </row>
    <row r="25" spans="2:10" ht="20.25" x14ac:dyDescent="0.3">
      <c r="B25" s="47"/>
      <c r="C25" s="50" t="s">
        <v>44</v>
      </c>
      <c r="D25" s="32" t="s">
        <v>13</v>
      </c>
      <c r="E25" s="32">
        <v>1</v>
      </c>
      <c r="F25" s="71"/>
      <c r="G25" s="33">
        <f>F25*E25</f>
        <v>0</v>
      </c>
      <c r="H25" s="8"/>
      <c r="J25" s="6"/>
    </row>
    <row r="26" spans="2:10" ht="22.5" customHeight="1" x14ac:dyDescent="0.3">
      <c r="B26" s="55" t="s">
        <v>17</v>
      </c>
      <c r="C26" s="65" t="s">
        <v>35</v>
      </c>
      <c r="D26" s="66"/>
      <c r="E26" s="66"/>
      <c r="F26" s="66"/>
      <c r="G26" s="67"/>
      <c r="H26" s="8"/>
      <c r="J26" s="5"/>
    </row>
    <row r="27" spans="2:10" ht="20.25" x14ac:dyDescent="0.3">
      <c r="B27" s="47"/>
      <c r="C27" s="48" t="s">
        <v>39</v>
      </c>
      <c r="D27" s="32" t="s">
        <v>13</v>
      </c>
      <c r="E27" s="32">
        <v>1</v>
      </c>
      <c r="F27" s="71"/>
      <c r="G27" s="33">
        <f t="shared" ref="G27" si="4">F27*E27</f>
        <v>0</v>
      </c>
      <c r="H27" s="8"/>
      <c r="J27" s="6"/>
    </row>
    <row r="28" spans="2:10" ht="22.5" customHeight="1" thickBot="1" x14ac:dyDescent="0.35">
      <c r="B28" s="40" t="s">
        <v>15</v>
      </c>
      <c r="C28" s="21" t="s">
        <v>31</v>
      </c>
      <c r="D28" s="35"/>
      <c r="E28" s="29"/>
      <c r="F28" s="30"/>
      <c r="G28" s="31">
        <f>SUM(G15:G16,G18:G19,G21,G23,G25,G27)</f>
        <v>0</v>
      </c>
      <c r="H28" s="8"/>
      <c r="J28" s="4"/>
    </row>
    <row r="29" spans="2:10" ht="22.5" customHeight="1" x14ac:dyDescent="0.3">
      <c r="B29" s="52">
        <v>4</v>
      </c>
      <c r="C29" s="62" t="s">
        <v>28</v>
      </c>
      <c r="D29" s="63"/>
      <c r="E29" s="63"/>
      <c r="F29" s="63"/>
      <c r="G29" s="64"/>
      <c r="H29" s="8"/>
      <c r="J29" s="6"/>
    </row>
    <row r="30" spans="2:10" ht="20.25" x14ac:dyDescent="0.3">
      <c r="B30" s="55" t="s">
        <v>17</v>
      </c>
      <c r="C30" s="65" t="s">
        <v>29</v>
      </c>
      <c r="D30" s="66"/>
      <c r="E30" s="66"/>
      <c r="F30" s="66"/>
      <c r="G30" s="67"/>
      <c r="H30" s="8"/>
      <c r="J30" s="6"/>
    </row>
    <row r="31" spans="2:10" ht="20.25" x14ac:dyDescent="0.3">
      <c r="B31" s="51"/>
      <c r="C31" s="50" t="s">
        <v>37</v>
      </c>
      <c r="D31" s="32" t="s">
        <v>13</v>
      </c>
      <c r="E31" s="32">
        <v>1</v>
      </c>
      <c r="F31" s="71"/>
      <c r="G31" s="33">
        <f t="shared" ref="G31:G32" si="5">F31*E31</f>
        <v>0</v>
      </c>
      <c r="H31" s="8"/>
      <c r="J31" s="6"/>
    </row>
    <row r="32" spans="2:10" ht="40.5" x14ac:dyDescent="0.3">
      <c r="B32" s="51"/>
      <c r="C32" s="50" t="s">
        <v>38</v>
      </c>
      <c r="D32" s="32" t="s">
        <v>13</v>
      </c>
      <c r="E32" s="32">
        <v>1</v>
      </c>
      <c r="F32" s="71"/>
      <c r="G32" s="33">
        <f t="shared" si="5"/>
        <v>0</v>
      </c>
      <c r="H32" s="8"/>
      <c r="J32" s="6"/>
    </row>
    <row r="33" spans="2:10" ht="20.25" x14ac:dyDescent="0.3">
      <c r="B33" s="55" t="s">
        <v>17</v>
      </c>
      <c r="C33" s="65" t="s">
        <v>34</v>
      </c>
      <c r="D33" s="66"/>
      <c r="E33" s="66"/>
      <c r="F33" s="66"/>
      <c r="G33" s="67"/>
      <c r="H33" s="8"/>
      <c r="J33" s="6"/>
    </row>
    <row r="34" spans="2:10" ht="20.25" x14ac:dyDescent="0.3">
      <c r="B34" s="51"/>
      <c r="C34" s="50" t="s">
        <v>37</v>
      </c>
      <c r="D34" s="32" t="s">
        <v>13</v>
      </c>
      <c r="E34" s="32">
        <v>1</v>
      </c>
      <c r="F34" s="71"/>
      <c r="G34" s="33">
        <f t="shared" ref="G34:G35" si="6">F34*E34</f>
        <v>0</v>
      </c>
      <c r="H34" s="8"/>
      <c r="J34" s="6"/>
    </row>
    <row r="35" spans="2:10" ht="40.5" x14ac:dyDescent="0.3">
      <c r="B35" s="51"/>
      <c r="C35" s="50" t="s">
        <v>38</v>
      </c>
      <c r="D35" s="32" t="s">
        <v>13</v>
      </c>
      <c r="E35" s="32">
        <v>1</v>
      </c>
      <c r="F35" s="71"/>
      <c r="G35" s="33">
        <f t="shared" si="6"/>
        <v>0</v>
      </c>
      <c r="H35" s="8"/>
      <c r="J35" s="6"/>
    </row>
    <row r="36" spans="2:10" ht="20.25" x14ac:dyDescent="0.3">
      <c r="B36" s="55" t="s">
        <v>17</v>
      </c>
      <c r="C36" s="65" t="s">
        <v>35</v>
      </c>
      <c r="D36" s="66"/>
      <c r="E36" s="66"/>
      <c r="F36" s="66"/>
      <c r="G36" s="67"/>
      <c r="H36" s="8"/>
      <c r="J36" s="6"/>
    </row>
    <row r="37" spans="2:10" ht="40.5" x14ac:dyDescent="0.3">
      <c r="B37" s="51"/>
      <c r="C37" s="50" t="s">
        <v>46</v>
      </c>
      <c r="D37" s="32" t="s">
        <v>13</v>
      </c>
      <c r="E37" s="32">
        <v>1</v>
      </c>
      <c r="F37" s="71"/>
      <c r="G37" s="33">
        <f t="shared" ref="G37:G38" si="7">F37*E37</f>
        <v>0</v>
      </c>
      <c r="H37" s="8"/>
      <c r="J37" s="6"/>
    </row>
    <row r="38" spans="2:10" ht="40.5" x14ac:dyDescent="0.3">
      <c r="B38" s="51"/>
      <c r="C38" s="50" t="s">
        <v>55</v>
      </c>
      <c r="D38" s="32" t="s">
        <v>13</v>
      </c>
      <c r="E38" s="32">
        <v>1</v>
      </c>
      <c r="F38" s="71"/>
      <c r="G38" s="33">
        <f t="shared" si="7"/>
        <v>0</v>
      </c>
      <c r="H38" s="8"/>
      <c r="J38" s="6"/>
    </row>
    <row r="39" spans="2:10" ht="20.25" x14ac:dyDescent="0.3">
      <c r="B39" s="55" t="s">
        <v>17</v>
      </c>
      <c r="C39" s="65" t="s">
        <v>36</v>
      </c>
      <c r="D39" s="66"/>
      <c r="E39" s="66"/>
      <c r="F39" s="66"/>
      <c r="G39" s="67"/>
      <c r="H39" s="8"/>
      <c r="J39" s="6"/>
    </row>
    <row r="40" spans="2:10" ht="20.25" x14ac:dyDescent="0.3">
      <c r="B40" s="47"/>
      <c r="C40" s="48" t="s">
        <v>47</v>
      </c>
      <c r="D40" s="32" t="s">
        <v>13</v>
      </c>
      <c r="E40" s="32">
        <v>1</v>
      </c>
      <c r="F40" s="71"/>
      <c r="G40" s="33">
        <f t="shared" ref="G40" si="8">F40*E40</f>
        <v>0</v>
      </c>
      <c r="H40" s="8"/>
      <c r="J40" s="6"/>
    </row>
    <row r="41" spans="2:10" ht="22.5" customHeight="1" thickBot="1" x14ac:dyDescent="0.35">
      <c r="B41" s="40" t="s">
        <v>15</v>
      </c>
      <c r="C41" s="21" t="s">
        <v>30</v>
      </c>
      <c r="D41" s="35"/>
      <c r="E41" s="29"/>
      <c r="F41" s="30"/>
      <c r="G41" s="31">
        <f>SUM(G31:G32,G34:G35,G37:G38,G40)</f>
        <v>0</v>
      </c>
      <c r="H41" s="8"/>
      <c r="J41" s="4"/>
    </row>
    <row r="42" spans="2:10" ht="22.5" customHeight="1" x14ac:dyDescent="0.3">
      <c r="B42" s="52">
        <v>4</v>
      </c>
      <c r="C42" s="62" t="s">
        <v>18</v>
      </c>
      <c r="D42" s="63"/>
      <c r="E42" s="63"/>
      <c r="F42" s="63"/>
      <c r="G42" s="64"/>
      <c r="H42" s="8"/>
      <c r="J42" s="6"/>
    </row>
    <row r="43" spans="2:10" ht="22.5" customHeight="1" x14ac:dyDescent="0.3">
      <c r="B43" s="41"/>
      <c r="C43" s="20" t="s">
        <v>48</v>
      </c>
      <c r="D43" s="27" t="s">
        <v>13</v>
      </c>
      <c r="E43" s="27">
        <v>1</v>
      </c>
      <c r="F43" s="71"/>
      <c r="G43" s="28">
        <f>F43*E43</f>
        <v>0</v>
      </c>
      <c r="H43" s="8"/>
      <c r="J43" s="5"/>
    </row>
    <row r="44" spans="2:10" ht="40.5" x14ac:dyDescent="0.3">
      <c r="B44" s="58"/>
      <c r="C44" s="22" t="s">
        <v>56</v>
      </c>
      <c r="D44" s="27" t="s">
        <v>13</v>
      </c>
      <c r="E44" s="27">
        <v>1</v>
      </c>
      <c r="F44" s="71"/>
      <c r="G44" s="28">
        <f>F44*E44</f>
        <v>0</v>
      </c>
      <c r="H44" s="8"/>
      <c r="J44" s="5"/>
    </row>
    <row r="45" spans="2:10" ht="22.5" customHeight="1" thickBot="1" x14ac:dyDescent="0.35">
      <c r="B45" s="40" t="s">
        <v>15</v>
      </c>
      <c r="C45" s="21" t="s">
        <v>19</v>
      </c>
      <c r="D45" s="35"/>
      <c r="E45" s="29"/>
      <c r="F45" s="30"/>
      <c r="G45" s="31">
        <f>SUM(G43:G44)</f>
        <v>0</v>
      </c>
      <c r="H45" s="8"/>
      <c r="J45" s="5"/>
    </row>
    <row r="46" spans="2:10" ht="22.5" customHeight="1" x14ac:dyDescent="0.3">
      <c r="B46" s="52">
        <v>5</v>
      </c>
      <c r="C46" s="62" t="s">
        <v>53</v>
      </c>
      <c r="D46" s="63"/>
      <c r="E46" s="63"/>
      <c r="F46" s="63"/>
      <c r="G46" s="64"/>
      <c r="H46" s="8"/>
      <c r="J46" s="6"/>
    </row>
    <row r="47" spans="2:10" ht="22.5" customHeight="1" x14ac:dyDescent="0.3">
      <c r="B47" s="41"/>
      <c r="C47" s="23" t="s">
        <v>20</v>
      </c>
      <c r="D47" s="27" t="s">
        <v>13</v>
      </c>
      <c r="E47" s="27">
        <v>1</v>
      </c>
      <c r="F47" s="71"/>
      <c r="G47" s="28">
        <f t="shared" ref="G47" si="9">F47*E47</f>
        <v>0</v>
      </c>
      <c r="H47" s="8"/>
      <c r="J47" s="5"/>
    </row>
    <row r="48" spans="2:10" ht="22.5" customHeight="1" thickBot="1" x14ac:dyDescent="0.35">
      <c r="B48" s="40" t="s">
        <v>15</v>
      </c>
      <c r="C48" s="21" t="s">
        <v>54</v>
      </c>
      <c r="D48" s="35"/>
      <c r="E48" s="36"/>
      <c r="F48" s="37"/>
      <c r="G48" s="31">
        <f>SUM(G47:G47)</f>
        <v>0</v>
      </c>
      <c r="H48" s="8"/>
      <c r="J48" s="4"/>
    </row>
    <row r="49" spans="2:10" ht="22.5" customHeight="1" x14ac:dyDescent="0.3">
      <c r="B49" s="52">
        <v>6</v>
      </c>
      <c r="C49" s="62" t="s">
        <v>49</v>
      </c>
      <c r="D49" s="63"/>
      <c r="E49" s="63"/>
      <c r="F49" s="63"/>
      <c r="G49" s="64"/>
      <c r="H49" s="24"/>
      <c r="I49" s="3"/>
      <c r="J49" s="4"/>
    </row>
    <row r="50" spans="2:10" ht="22.5" customHeight="1" x14ac:dyDescent="0.3">
      <c r="B50" s="41"/>
      <c r="C50" s="20" t="s">
        <v>21</v>
      </c>
      <c r="D50" s="27" t="s">
        <v>13</v>
      </c>
      <c r="E50" s="27">
        <v>1</v>
      </c>
      <c r="F50" s="71"/>
      <c r="G50" s="28">
        <f>F50*E50</f>
        <v>0</v>
      </c>
      <c r="H50" s="24"/>
      <c r="I50" s="3"/>
      <c r="J50" s="4"/>
    </row>
    <row r="51" spans="2:10" ht="22.5" customHeight="1" x14ac:dyDescent="0.3">
      <c r="B51" s="41"/>
      <c r="C51" s="22" t="s">
        <v>50</v>
      </c>
      <c r="D51" s="32" t="s">
        <v>13</v>
      </c>
      <c r="E51" s="32">
        <v>1</v>
      </c>
      <c r="F51" s="71"/>
      <c r="G51" s="33">
        <f>F51*E51</f>
        <v>0</v>
      </c>
      <c r="H51" s="24"/>
      <c r="I51" s="3"/>
    </row>
    <row r="52" spans="2:10" ht="22.5" customHeight="1" x14ac:dyDescent="0.3">
      <c r="B52" s="41"/>
      <c r="C52" s="22" t="s">
        <v>51</v>
      </c>
      <c r="D52" s="32"/>
      <c r="E52" s="34">
        <v>0.05</v>
      </c>
      <c r="F52" s="57">
        <f>SUM(G28,G41,G45,G48)</f>
        <v>0</v>
      </c>
      <c r="G52" s="33">
        <f>F52*E52</f>
        <v>0</v>
      </c>
      <c r="H52" s="24"/>
      <c r="I52" s="3"/>
    </row>
    <row r="53" spans="2:10" ht="22.5" customHeight="1" thickBot="1" x14ac:dyDescent="0.35">
      <c r="B53" s="40" t="s">
        <v>15</v>
      </c>
      <c r="C53" s="21" t="s">
        <v>52</v>
      </c>
      <c r="D53" s="35"/>
      <c r="E53" s="29"/>
      <c r="F53" s="30"/>
      <c r="G53" s="31">
        <f>SUM(G50:G52)</f>
        <v>0</v>
      </c>
      <c r="H53" s="24"/>
      <c r="I53" s="3"/>
    </row>
    <row r="54" spans="2:10" ht="22.5" customHeight="1" thickBot="1" x14ac:dyDescent="0.35">
      <c r="B54" s="53" t="s">
        <v>15</v>
      </c>
      <c r="C54" s="68" t="s">
        <v>22</v>
      </c>
      <c r="D54" s="69"/>
      <c r="E54" s="69"/>
      <c r="F54" s="70"/>
      <c r="G54" s="54">
        <f>SUM(G12,G28,G41,G45,G48,G53)</f>
        <v>0</v>
      </c>
      <c r="H54" s="24"/>
      <c r="I54" s="3"/>
    </row>
    <row r="55" spans="2:10" ht="21" customHeight="1" x14ac:dyDescent="0.3">
      <c r="B55" s="25"/>
      <c r="C55" s="25"/>
      <c r="D55" s="25"/>
      <c r="E55" s="25"/>
      <c r="F55" s="25"/>
      <c r="G55" s="26"/>
      <c r="H55" s="24"/>
      <c r="I55" s="3"/>
    </row>
    <row r="56" spans="2:10" ht="21" customHeight="1" x14ac:dyDescent="0.25">
      <c r="B56" s="45" t="s">
        <v>23</v>
      </c>
      <c r="D56" s="42"/>
      <c r="E56" s="42"/>
      <c r="F56" s="42"/>
      <c r="G56" s="42"/>
      <c r="H56" s="42"/>
      <c r="I56" s="3"/>
    </row>
    <row r="57" spans="2:10" ht="21" customHeight="1" x14ac:dyDescent="0.3">
      <c r="B57" s="43" t="s">
        <v>25</v>
      </c>
      <c r="D57" s="43"/>
      <c r="E57" s="43"/>
      <c r="F57" s="43"/>
      <c r="G57" s="43"/>
      <c r="H57" s="24"/>
      <c r="I57" s="3"/>
    </row>
    <row r="58" spans="2:10" ht="20.25" x14ac:dyDescent="0.3">
      <c r="B58" s="44" t="s">
        <v>24</v>
      </c>
      <c r="D58" s="44"/>
      <c r="E58" s="44"/>
      <c r="F58" s="44"/>
      <c r="G58" s="44"/>
      <c r="H58" s="24"/>
      <c r="I58" s="3"/>
    </row>
    <row r="59" spans="2:10" x14ac:dyDescent="0.25">
      <c r="B59" s="7"/>
      <c r="C59" s="1"/>
      <c r="D59" s="1"/>
      <c r="E59" s="1"/>
      <c r="F59" s="1"/>
      <c r="G59" s="1"/>
      <c r="H59" s="1"/>
      <c r="I59" s="3"/>
    </row>
    <row r="60" spans="2:10" x14ac:dyDescent="0.25">
      <c r="B60" s="7"/>
      <c r="C60" s="7"/>
      <c r="D60" s="7"/>
      <c r="E60" s="7"/>
      <c r="F60" s="7"/>
      <c r="G60" s="7"/>
      <c r="H60" s="7"/>
      <c r="I60" s="3"/>
    </row>
    <row r="61" spans="2:10" x14ac:dyDescent="0.25">
      <c r="B61" s="7"/>
      <c r="C61" s="7"/>
      <c r="D61" s="7"/>
      <c r="E61" s="7"/>
      <c r="F61" s="7"/>
      <c r="G61" s="7"/>
      <c r="H61" s="7"/>
      <c r="I61" s="3"/>
    </row>
    <row r="62" spans="2:10" x14ac:dyDescent="0.25">
      <c r="B62" s="7"/>
      <c r="C62" s="7"/>
      <c r="D62" s="7"/>
      <c r="E62" s="7"/>
      <c r="F62" s="7"/>
      <c r="G62" s="7"/>
      <c r="H62" s="7"/>
      <c r="I62" s="3"/>
    </row>
    <row r="63" spans="2:10" x14ac:dyDescent="0.25">
      <c r="B63" s="1"/>
      <c r="C63" s="7"/>
      <c r="D63" s="7"/>
      <c r="E63" s="7"/>
      <c r="F63" s="7"/>
      <c r="G63" s="7"/>
      <c r="H63" s="7"/>
      <c r="I63" s="3"/>
    </row>
    <row r="64" spans="2:10" x14ac:dyDescent="0.25">
      <c r="B64" s="7"/>
      <c r="C64" s="7"/>
      <c r="D64" s="7"/>
      <c r="E64" s="7"/>
      <c r="F64" s="7"/>
      <c r="G64" s="7"/>
      <c r="H64" s="7"/>
      <c r="I64" s="3"/>
    </row>
    <row r="65" spans="2:9" x14ac:dyDescent="0.25">
      <c r="B65" s="7"/>
      <c r="C65" s="7"/>
      <c r="D65" s="7"/>
      <c r="E65" s="7"/>
      <c r="F65" s="7"/>
      <c r="G65" s="7"/>
      <c r="H65" s="7"/>
      <c r="I65" s="3"/>
    </row>
    <row r="66" spans="2:9" x14ac:dyDescent="0.25">
      <c r="B66" s="7"/>
      <c r="C66" s="7"/>
      <c r="D66" s="7"/>
      <c r="E66" s="7"/>
      <c r="F66" s="7"/>
      <c r="G66" s="7"/>
      <c r="H66" s="7"/>
      <c r="I66" s="3"/>
    </row>
    <row r="67" spans="2:9" x14ac:dyDescent="0.25">
      <c r="B67" s="7"/>
      <c r="C67" s="7"/>
      <c r="D67" s="7"/>
      <c r="E67" s="7"/>
      <c r="F67" s="7"/>
      <c r="G67" s="7"/>
      <c r="H67" s="7"/>
      <c r="I67" s="3"/>
    </row>
    <row r="68" spans="2:9" x14ac:dyDescent="0.25">
      <c r="B68" s="7"/>
      <c r="C68" s="7"/>
      <c r="D68" s="7"/>
      <c r="E68" s="7"/>
      <c r="F68" s="7"/>
      <c r="G68" s="7"/>
      <c r="H68" s="7"/>
      <c r="I68" s="3"/>
    </row>
    <row r="69" spans="2:9" x14ac:dyDescent="0.25">
      <c r="B69" s="7"/>
      <c r="C69" s="7"/>
      <c r="D69" s="7"/>
      <c r="E69" s="7"/>
      <c r="F69" s="7"/>
      <c r="G69" s="7"/>
      <c r="H69" s="7"/>
      <c r="I69" s="3"/>
    </row>
    <row r="70" spans="2:9" x14ac:dyDescent="0.25">
      <c r="B70" s="3"/>
      <c r="C70" s="3"/>
      <c r="D70" s="3"/>
      <c r="E70" s="3"/>
      <c r="F70" s="3"/>
      <c r="G70" s="3"/>
      <c r="H70" s="3"/>
      <c r="I70" s="3"/>
    </row>
    <row r="71" spans="2:9" x14ac:dyDescent="0.25">
      <c r="B71" s="3"/>
      <c r="C71" s="3"/>
      <c r="D71" s="3"/>
      <c r="E71" s="3"/>
      <c r="F71" s="3"/>
      <c r="G71" s="3"/>
      <c r="H71" s="3"/>
      <c r="I71" s="3"/>
    </row>
    <row r="72" spans="2:9" x14ac:dyDescent="0.25">
      <c r="B72" s="3"/>
      <c r="C72" s="3"/>
      <c r="D72" s="3"/>
      <c r="E72" s="3"/>
      <c r="F72" s="3"/>
      <c r="G72" s="3"/>
      <c r="H72" s="3"/>
      <c r="I72" s="3"/>
    </row>
    <row r="73" spans="2:9" x14ac:dyDescent="0.25">
      <c r="B73" s="3"/>
      <c r="C73" s="3"/>
      <c r="D73" s="3"/>
      <c r="E73" s="3"/>
      <c r="F73" s="3"/>
      <c r="G73" s="3"/>
      <c r="H73" s="3"/>
      <c r="I73" s="3"/>
    </row>
    <row r="74" spans="2:9" x14ac:dyDescent="0.25">
      <c r="B74" s="3"/>
      <c r="C74" s="3"/>
      <c r="D74" s="3"/>
      <c r="E74" s="3"/>
      <c r="F74" s="3"/>
      <c r="G74" s="3"/>
      <c r="H74" s="3"/>
      <c r="I74" s="3"/>
    </row>
    <row r="75" spans="2:9" x14ac:dyDescent="0.25">
      <c r="B75" s="3"/>
      <c r="C75" s="3"/>
      <c r="D75" s="3"/>
      <c r="E75" s="3"/>
      <c r="F75" s="3"/>
      <c r="G75" s="3"/>
      <c r="H75" s="3"/>
      <c r="I75" s="3"/>
    </row>
    <row r="76" spans="2:9" x14ac:dyDescent="0.25">
      <c r="B76" s="3"/>
      <c r="C76" s="3"/>
      <c r="D76" s="3"/>
      <c r="E76" s="3"/>
      <c r="F76" s="3"/>
      <c r="G76" s="3"/>
      <c r="H76" s="3"/>
      <c r="I76" s="3"/>
    </row>
    <row r="77" spans="2:9" x14ac:dyDescent="0.25">
      <c r="B77" s="3"/>
      <c r="C77" s="3"/>
      <c r="D77" s="3"/>
      <c r="E77" s="3"/>
      <c r="F77" s="3"/>
      <c r="G77" s="3"/>
      <c r="H77" s="3"/>
      <c r="I77" s="3"/>
    </row>
    <row r="78" spans="2:9" x14ac:dyDescent="0.25">
      <c r="B78" s="3"/>
      <c r="C78" s="3"/>
      <c r="D78" s="3"/>
      <c r="E78" s="3"/>
      <c r="F78" s="3"/>
      <c r="G78" s="3"/>
      <c r="H78" s="3"/>
      <c r="I78" s="3"/>
    </row>
    <row r="79" spans="2:9" x14ac:dyDescent="0.25">
      <c r="B79" s="3"/>
      <c r="C79" s="3"/>
      <c r="D79" s="3"/>
      <c r="E79" s="3"/>
      <c r="F79" s="3"/>
      <c r="G79" s="3"/>
      <c r="H79" s="3"/>
      <c r="I79" s="3"/>
    </row>
    <row r="80" spans="2:9" x14ac:dyDescent="0.25">
      <c r="B80" s="3"/>
      <c r="C80" s="3"/>
      <c r="D80" s="3"/>
      <c r="E80" s="3"/>
      <c r="F80" s="3"/>
      <c r="G80" s="3"/>
      <c r="H80" s="3"/>
      <c r="I80" s="3"/>
    </row>
    <row r="81" spans="2:9" x14ac:dyDescent="0.25">
      <c r="B81" s="3"/>
      <c r="C81" s="3"/>
      <c r="D81" s="3"/>
      <c r="E81" s="3"/>
      <c r="F81" s="3"/>
      <c r="G81" s="3"/>
      <c r="H81" s="3"/>
      <c r="I81" s="3"/>
    </row>
    <row r="82" spans="2:9" x14ac:dyDescent="0.25">
      <c r="B82" s="3"/>
      <c r="C82" s="3"/>
      <c r="D82" s="3"/>
      <c r="E82" s="3"/>
      <c r="F82" s="3"/>
      <c r="G82" s="3"/>
      <c r="H82" s="3"/>
      <c r="I82" s="3"/>
    </row>
    <row r="83" spans="2:9" x14ac:dyDescent="0.25">
      <c r="B83" s="3"/>
      <c r="C83" s="3"/>
      <c r="D83" s="3"/>
      <c r="E83" s="3"/>
      <c r="F83" s="3"/>
      <c r="G83" s="3"/>
      <c r="H83" s="3"/>
      <c r="I83" s="3"/>
    </row>
    <row r="84" spans="2:9" x14ac:dyDescent="0.25">
      <c r="B84" s="3"/>
      <c r="C84" s="3"/>
      <c r="D84" s="3"/>
      <c r="E84" s="3"/>
      <c r="F84" s="3"/>
      <c r="G84" s="3"/>
      <c r="H84" s="3"/>
      <c r="I84" s="3"/>
    </row>
    <row r="85" spans="2:9" x14ac:dyDescent="0.25">
      <c r="B85" s="3"/>
      <c r="C85" s="3"/>
      <c r="D85" s="3"/>
      <c r="E85" s="3"/>
      <c r="F85" s="3"/>
      <c r="G85" s="3"/>
      <c r="H85" s="3"/>
      <c r="I85" s="3"/>
    </row>
    <row r="86" spans="2:9" x14ac:dyDescent="0.25">
      <c r="B86" s="3"/>
      <c r="C86" s="3"/>
      <c r="D86" s="3"/>
      <c r="E86" s="3"/>
      <c r="F86" s="3"/>
      <c r="G86" s="3"/>
      <c r="H86" s="3"/>
      <c r="I86" s="3"/>
    </row>
    <row r="87" spans="2:9" x14ac:dyDescent="0.25">
      <c r="B87" s="3"/>
      <c r="C87" s="3"/>
      <c r="D87" s="3"/>
      <c r="E87" s="3"/>
      <c r="F87" s="3"/>
      <c r="G87" s="3"/>
      <c r="H87" s="3"/>
      <c r="I87" s="3"/>
    </row>
    <row r="88" spans="2:9" x14ac:dyDescent="0.25">
      <c r="B88" s="3"/>
      <c r="C88" s="3"/>
      <c r="D88" s="3"/>
      <c r="E88" s="3"/>
      <c r="F88" s="3"/>
      <c r="G88" s="3"/>
      <c r="H88" s="3"/>
      <c r="I88" s="3"/>
    </row>
    <row r="89" spans="2:9" x14ac:dyDescent="0.25">
      <c r="B89" s="3"/>
      <c r="C89" s="3"/>
      <c r="D89" s="3"/>
      <c r="E89" s="3"/>
      <c r="F89" s="3"/>
      <c r="G89" s="3"/>
      <c r="H89" s="3"/>
      <c r="I89" s="3"/>
    </row>
    <row r="90" spans="2:9" x14ac:dyDescent="0.25">
      <c r="B90" s="3"/>
      <c r="C90" s="3"/>
      <c r="D90" s="3"/>
      <c r="E90" s="3"/>
      <c r="F90" s="3"/>
      <c r="G90" s="3"/>
      <c r="H90" s="3"/>
      <c r="I90" s="3"/>
    </row>
    <row r="91" spans="2:9" x14ac:dyDescent="0.25">
      <c r="B91" s="3"/>
      <c r="C91" s="3"/>
      <c r="D91" s="3"/>
      <c r="E91" s="3"/>
      <c r="F91" s="3"/>
      <c r="G91" s="3"/>
      <c r="H91" s="3"/>
      <c r="I91" s="3"/>
    </row>
    <row r="92" spans="2:9" x14ac:dyDescent="0.25">
      <c r="B92" s="3"/>
      <c r="C92" s="3"/>
      <c r="D92" s="3"/>
      <c r="E92" s="3"/>
      <c r="F92" s="3"/>
      <c r="G92" s="3"/>
      <c r="H92" s="3"/>
      <c r="I92" s="3"/>
    </row>
    <row r="93" spans="2:9" x14ac:dyDescent="0.25">
      <c r="B93" s="2"/>
    </row>
    <row r="94" spans="2:9" x14ac:dyDescent="0.25">
      <c r="B94" s="2"/>
    </row>
    <row r="95" spans="2:9" x14ac:dyDescent="0.25">
      <c r="B95" s="2"/>
    </row>
    <row r="96" spans="2:9" x14ac:dyDescent="0.25">
      <c r="B96" s="2"/>
    </row>
  </sheetData>
  <mergeCells count="19">
    <mergeCell ref="C54:F54"/>
    <mergeCell ref="C33:G33"/>
    <mergeCell ref="C36:G36"/>
    <mergeCell ref="C39:G39"/>
    <mergeCell ref="C30:G30"/>
    <mergeCell ref="C42:G42"/>
    <mergeCell ref="C46:G46"/>
    <mergeCell ref="C49:G49"/>
    <mergeCell ref="B5:G5"/>
    <mergeCell ref="B7:G7"/>
    <mergeCell ref="C10:G10"/>
    <mergeCell ref="C13:G13"/>
    <mergeCell ref="C29:G29"/>
    <mergeCell ref="C26:G26"/>
    <mergeCell ref="C24:G24"/>
    <mergeCell ref="C22:G22"/>
    <mergeCell ref="C20:G20"/>
    <mergeCell ref="C17:G17"/>
    <mergeCell ref="C14:G14"/>
  </mergeCells>
  <phoneticPr fontId="2" type="noConversion"/>
  <dataValidations count="1">
    <dataValidation type="custom" allowBlank="1" showInputMessage="1" showErrorMessage="1" error="Vnesli ste število, ki ima več kot dve (2) decimalni mesti." prompt="Vnos števila na dve (2) decimalni mesti." sqref="F11 F15:F16 F18:F19 F21 F23 F25 F27 F31:F32 F34:F35 F37:F38 F40 F43:F44 F47 F50:F51" xr:uid="{13B8FB2C-7B3C-49B4-9706-FB064A5EF74D}">
      <formula1>INT(F11*100)=(F11*100)</formula1>
    </dataValidation>
  </dataValidations>
  <pageMargins left="0.7" right="0.7" top="0.75" bottom="0.75" header="0.3" footer="0.3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D4D44DC17A284D8441AE48E3D602D9" ma:contentTypeVersion="0" ma:contentTypeDescription="Ustvari nov dokument." ma:contentTypeScope="" ma:versionID="c263a97439ed51b6b09333a14b01d4b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80f784f563d2c119e65f5d67107f0f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6943FD-32A2-41C7-AA92-8AA100DB63AD}"/>
</file>

<file path=customXml/itemProps2.xml><?xml version="1.0" encoding="utf-8"?>
<ds:datastoreItem xmlns:ds="http://schemas.openxmlformats.org/officeDocument/2006/customXml" ds:itemID="{4EB68563-2C7E-49A9-8B81-76B0DA43551C}"/>
</file>

<file path=customXml/itemProps3.xml><?xml version="1.0" encoding="utf-8"?>
<ds:datastoreItem xmlns:ds="http://schemas.openxmlformats.org/officeDocument/2006/customXml" ds:itemID="{41D5BD66-1828-40B5-8626-6A9763BBDA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Lista cen</vt:lpstr>
      <vt:lpstr>'Lista cen'!_Toc96926423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Urbas</dc:creator>
  <cp:keywords/>
  <dc:description/>
  <cp:lastModifiedBy>Damjan Jošt</cp:lastModifiedBy>
  <cp:revision/>
  <cp:lastPrinted>2026-02-12T12:18:46Z</cp:lastPrinted>
  <dcterms:created xsi:type="dcterms:W3CDTF">2021-12-27T09:15:15Z</dcterms:created>
  <dcterms:modified xsi:type="dcterms:W3CDTF">2026-02-12T12:21:07Z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0x010100E7D4D44DC17A284D8441AE48E3D602D9</vt:lpwstr>
  </property>
</Properties>
</file>